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2026 " sheetId="1" r:id="rId1"/>
  </sheets>
  <definedNames>
    <definedName name="_xlnm.Print_Titles" localSheetId="0">'2026 '!$11:$11</definedName>
    <definedName name="_xlnm.Print_Area" localSheetId="0">'2026 '!$A$1:$F$102</definedName>
  </definedNames>
  <calcPr calcId="145621"/>
</workbook>
</file>

<file path=xl/calcChain.xml><?xml version="1.0" encoding="utf-8"?>
<calcChain xmlns="http://schemas.openxmlformats.org/spreadsheetml/2006/main">
  <c r="C100" i="1" l="1"/>
  <c r="C99" i="1"/>
  <c r="C98" i="1"/>
  <c r="C97" i="1"/>
  <c r="E96" i="1"/>
  <c r="E95" i="1" s="1"/>
  <c r="D96" i="1"/>
  <c r="D95" i="1" s="1"/>
  <c r="C95" i="1" s="1"/>
  <c r="C94" i="1"/>
  <c r="C93" i="1"/>
  <c r="C92" i="1"/>
  <c r="D91" i="1"/>
  <c r="D90" i="1" s="1"/>
  <c r="C90" i="1" s="1"/>
  <c r="C91" i="1"/>
  <c r="C88" i="1"/>
  <c r="D87" i="1"/>
  <c r="C87" i="1" s="1"/>
  <c r="C86" i="1"/>
  <c r="D85" i="1"/>
  <c r="C85" i="1" s="1"/>
  <c r="C83" i="1"/>
  <c r="D82" i="1"/>
  <c r="C82" i="1" s="1"/>
  <c r="C81" i="1"/>
  <c r="C80" i="1"/>
  <c r="F79" i="1"/>
  <c r="E79" i="1"/>
  <c r="E78" i="1" s="1"/>
  <c r="D79" i="1"/>
  <c r="C77" i="1"/>
  <c r="D76" i="1"/>
  <c r="C76" i="1"/>
  <c r="C75" i="1"/>
  <c r="D74" i="1"/>
  <c r="C74" i="1" s="1"/>
  <c r="C72" i="1"/>
  <c r="D71" i="1"/>
  <c r="C71" i="1" s="1"/>
  <c r="C70" i="1"/>
  <c r="C69" i="1"/>
  <c r="C68" i="1"/>
  <c r="C67" i="1"/>
  <c r="C66" i="1"/>
  <c r="C65" i="1"/>
  <c r="C64" i="1"/>
  <c r="C63" i="1"/>
  <c r="C62" i="1"/>
  <c r="D61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E45" i="1"/>
  <c r="E44" i="1" s="1"/>
  <c r="D45" i="1"/>
  <c r="C45" i="1"/>
  <c r="C43" i="1"/>
  <c r="D42" i="1"/>
  <c r="C42" i="1"/>
  <c r="C41" i="1"/>
  <c r="D40" i="1"/>
  <c r="C40" i="1" s="1"/>
  <c r="D39" i="1"/>
  <c r="C39" i="1" s="1"/>
  <c r="C38" i="1"/>
  <c r="C36" i="1"/>
  <c r="D35" i="1"/>
  <c r="C35" i="1" s="1"/>
  <c r="C34" i="1"/>
  <c r="C33" i="1"/>
  <c r="E32" i="1"/>
  <c r="D32" i="1"/>
  <c r="C31" i="1"/>
  <c r="C30" i="1"/>
  <c r="E29" i="1"/>
  <c r="C29" i="1" s="1"/>
  <c r="D29" i="1"/>
  <c r="C28" i="1"/>
  <c r="C27" i="1"/>
  <c r="C26" i="1"/>
  <c r="C25" i="1"/>
  <c r="C24" i="1"/>
  <c r="C23" i="1"/>
  <c r="C22" i="1"/>
  <c r="C21" i="1"/>
  <c r="C20" i="1"/>
  <c r="F19" i="1"/>
  <c r="F15" i="1" s="1"/>
  <c r="F14" i="1" s="1"/>
  <c r="E19" i="1"/>
  <c r="E15" i="1" s="1"/>
  <c r="E14" i="1" s="1"/>
  <c r="D19" i="1"/>
  <c r="C18" i="1"/>
  <c r="C17" i="1"/>
  <c r="D16" i="1"/>
  <c r="C16" i="1" s="1"/>
  <c r="D37" i="1" l="1"/>
  <c r="C37" i="1" s="1"/>
  <c r="D44" i="1"/>
  <c r="C44" i="1" s="1"/>
  <c r="D78" i="1"/>
  <c r="C78" i="1" s="1"/>
  <c r="C79" i="1"/>
  <c r="C96" i="1"/>
  <c r="E12" i="1"/>
  <c r="C32" i="1"/>
  <c r="F12" i="1"/>
  <c r="D84" i="1"/>
  <c r="C84" i="1" s="1"/>
  <c r="F78" i="1"/>
  <c r="C19" i="1"/>
  <c r="D73" i="1"/>
  <c r="C73" i="1" s="1"/>
  <c r="D15" i="1"/>
  <c r="C15" i="1" l="1"/>
  <c r="D14" i="1"/>
  <c r="C14" i="1" l="1"/>
  <c r="D12" i="1"/>
  <c r="C12" i="1" s="1"/>
</calcChain>
</file>

<file path=xl/sharedStrings.xml><?xml version="1.0" encoding="utf-8"?>
<sst xmlns="http://schemas.openxmlformats.org/spreadsheetml/2006/main" count="131" uniqueCount="121">
  <si>
    <t xml:space="preserve">                                            Приложение 7</t>
  </si>
  <si>
    <t xml:space="preserve">                                            к решению Совета депутатов </t>
  </si>
  <si>
    <t xml:space="preserve">                                            города Новосибирска </t>
  </si>
  <si>
    <t xml:space="preserve">РАСПРЕДЕЛЕНИЕ </t>
  </si>
  <si>
    <t>бюджетных ассигнований на капитальные вложения в объекты муниципальной собственности на 2026 год</t>
  </si>
  <si>
    <t>№ п.</t>
  </si>
  <si>
    <t>Перечень объектов</t>
  </si>
  <si>
    <t>Всего, 
тыс. рублей</t>
  </si>
  <si>
    <t>В том числе по источникам финансирования, 
тыс. рублей</t>
  </si>
  <si>
    <t>бюджет города Новосибирска</t>
  </si>
  <si>
    <t>областной бюджет Новоси-бирской области</t>
  </si>
  <si>
    <t>федеральный бюджет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</si>
  <si>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</si>
  <si>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</si>
  <si>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</si>
  <si>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</si>
  <si>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</si>
  <si>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</si>
  <si>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</si>
  <si>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</si>
  <si>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Здание детского сада-яслей по ул. Владимира Заровного, 9 в Октябрьском районе</t>
  </si>
  <si>
    <t>Здание детского сада по ул. Игарской, 38/1 в Калининском районе</t>
  </si>
  <si>
    <t>1.1.1.2</t>
  </si>
  <si>
    <t>Общее образование</t>
  </si>
  <si>
    <t>Реконструкция здания (школа, пристройка мастерских и бассейна) по 
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</si>
  <si>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Реконструкция здания (школа, пристройка мастерских и бассейна) по 
ул. Крылова, 44 в Центральном районе. Навесной фасад. Кровля 
(II этап строительства)</t>
  </si>
  <si>
    <t>Здание корпуса школы для МБОУ «Лицей № 113» по ул. Бориса Богаткова, 241/1 в Дзержинском  районе</t>
  </si>
  <si>
    <t>Здание корпуса школы для МБОУ СОШ № 189 по ул. Выборной, 120 в Октябрьском районе</t>
  </si>
  <si>
    <t>Здание школы по ул. Виктора Уса, 6 в Кировском районе</t>
  </si>
  <si>
    <t>Здание школы по ул. Лебедевского, 5 в Заельцовском районе</t>
  </si>
  <si>
    <t>Здание школы по ул. Плющихинской, 17 в Октябрьском районе</t>
  </si>
  <si>
    <t>Здание школы по ул. В. Высоцкого, 46/1 в Октябрьском районе</t>
  </si>
  <si>
    <t>Лабораторный корпус школы по ул. Киевской, 5 в Ленинском районе 
(на территории МАОУ Вторая гимназия)</t>
  </si>
  <si>
    <t>1.1.1.3</t>
  </si>
  <si>
    <t>Дополнительное образование детей</t>
  </si>
  <si>
    <t>Музыкальная школа по ул. Терешковой в Советском районе</t>
  </si>
  <si>
    <t>Спортивный комплекс с игровым залом по ул. Аксенова, 21 в Первомайском районе</t>
  </si>
  <si>
    <t>1.1.2</t>
  </si>
  <si>
    <t>Жилищное строительство</t>
  </si>
  <si>
    <t>Приобретение жилых помещений для переселения граждан из многоквартирных домов, признанных аварийными и подлежащими сносу</t>
  </si>
  <si>
    <t>Изъятие жилых помещений в многоквартирных домах, признанных аварийными и подлежащими сносу</t>
  </si>
  <si>
    <t>1.1.3</t>
  </si>
  <si>
    <t>Другие вопросы в области жилищно-коммунального хозяйства</t>
  </si>
  <si>
    <t>Приют для животных по Толмачевскому шоссе, 53а в Ленинском районе</t>
  </si>
  <si>
    <t>1.1.4</t>
  </si>
  <si>
    <t>Физическая культура</t>
  </si>
  <si>
    <t>Здание зала спортивного крытого универсального с устройством раздевалок по 
ул. Дуси Ковальчук, 266б</t>
  </si>
  <si>
    <t>Здание зала спортивного крытого универсального с устройством раздевалок по 
ул. Есенина, 49а</t>
  </si>
  <si>
    <t>1.1.5</t>
  </si>
  <si>
    <t>Массовый спорт</t>
  </si>
  <si>
    <t>Лыжная база по адресу: г. Новосибирск, пер. Матросова, з/у, 1/1</t>
  </si>
  <si>
    <t>1.1.6</t>
  </si>
  <si>
    <t>Строительство автодорог</t>
  </si>
  <si>
    <t>Производственный корпус по ул. Первомайской, 144/1 в Первомайском районе</t>
  </si>
  <si>
    <t>1.2</t>
  </si>
  <si>
    <t>Департамент дорожно-благоустроительного комплекса мэрии города Новосибирска</t>
  </si>
  <si>
    <t>1.2.1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</si>
  <si>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</si>
  <si>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</si>
  <si>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Автомобильная дорога общего пользования по ул. Доватора к жилому массиву «Плющихинский»</t>
  </si>
  <si>
    <t>Автомобильная дорога к п. Клюквенный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</si>
  <si>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</si>
  <si>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Автомобильная дорога общего пользования по ул. Кирова от ул. Выборной до ул. Ключ-Камышенское Плато в Октябрьском районе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</si>
  <si>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</si>
  <si>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</si>
  <si>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</si>
  <si>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Автомобильная дорога общего пользования по ул. Николая Сотникова в Кировском районе (участок от ул. Александра Чистякова до 
ул. Николая Сотникова, 16)</t>
  </si>
  <si>
    <t xml:space="preserve"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 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</si>
  <si>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</si>
  <si>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</si>
  <si>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</si>
  <si>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Пешеходный мост через р. Тула в Ленинском районе</t>
  </si>
  <si>
    <t>1.2.2</t>
  </si>
  <si>
    <t>Коммунальное строительство</t>
  </si>
  <si>
    <t>Снегоплавильная станция по ул. Широкой в Ленинском районе</t>
  </si>
  <si>
    <t>Комплекс сооружений поверхностного водоотвода с территории Бронных переулков в Кировском районе (I этап строительства)</t>
  </si>
  <si>
    <t>Ливневая канализация по ул. Большая в Ленинском районе</t>
  </si>
  <si>
    <t>Ливневая канализация по ул. Татьяны Снежиной в Октябрьском районе</t>
  </si>
  <si>
    <t>Ливневая канализация по ул. Кропоткина в Калининском районе (участок от 
ул. Войкова до ул. Республиканская)</t>
  </si>
  <si>
    <t>Ливневый коллектор по ул. Инженерная в Советском районе (участок от 
ул. Кутателадзе до ул. Демакова)</t>
  </si>
  <si>
    <t>Ливневая канализация по ул. Народная в Калининском районе (участок от 
ул. Танковая до ул. 25 лет Октября)</t>
  </si>
  <si>
    <t xml:space="preserve">Ливневая канализация по ул. Николая Сотникова в Кировском районе </t>
  </si>
  <si>
    <t xml:space="preserve">Ливневая канализация по ул. Петухова, 12/1 в Кировском районе </t>
  </si>
  <si>
    <t>1.2.3</t>
  </si>
  <si>
    <t>Транспорт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</si>
  <si>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</si>
  <si>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1.3</t>
  </si>
  <si>
    <t xml:space="preserve">Департамент энергетики, жилищного и коммунального хозяйства города </t>
  </si>
  <si>
    <t>1.3.1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</si>
  <si>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</si>
  <si>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1.3.2</t>
  </si>
  <si>
    <t xml:space="preserve">Реконструкция жилищного фонда </t>
  </si>
  <si>
    <t>1.4</t>
  </si>
  <si>
    <t>Департамент по социальной политике мэрии города Новосибирска</t>
  </si>
  <si>
    <t>1.4.1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</si>
  <si>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</si>
  <si>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</si>
  <si>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1.4.2</t>
  </si>
  <si>
    <t>Социальное обслуживание населения</t>
  </si>
  <si>
    <t>Реконструкция здания на территории МБУ «Городской центр активного долголетия, реабилитации»</t>
  </si>
  <si>
    <t>1.5</t>
  </si>
  <si>
    <t>Департамент культуры, спорта и молодежной политики мэрии города Новосибирска</t>
  </si>
  <si>
    <t>1.5.1</t>
  </si>
  <si>
    <t>Изъятие жилого помещения и земельного участка для муниципальных нужд по ул. 2-я Ельцовка, 7 в Заельцовском районе</t>
  </si>
  <si>
    <t>1.5.2</t>
  </si>
  <si>
    <t>Приобретение для муниципальных нужд нежилого помещения по 
ул. Богдана Хмельницкого в Калининском районе для размещения спортивной школы</t>
  </si>
  <si>
    <t>2. Субсидии</t>
  </si>
  <si>
    <t>2.1</t>
  </si>
  <si>
    <t>2.1.1</t>
  </si>
  <si>
    <t>Строительство светофорных объектов типа Т.1</t>
  </si>
  <si>
    <t>Реконструкция (техническое перевооружение) светофорных объектов типа Т.1</t>
  </si>
  <si>
    <t>Строительство светофорных объектов типа Т.7 в районе учебных заведений со знаками 5.19.1(2)</t>
  </si>
  <si>
    <t>2.2</t>
  </si>
  <si>
    <t>2.2.1</t>
  </si>
  <si>
    <t>Строительство, реконструкция и модернизация объектов централизованной системы водоснабжения и водоотведения</t>
  </si>
  <si>
    <t>Реконструкция и модернизация объектов централизованной системы электроснабжения</t>
  </si>
  <si>
    <t>Строительство, реконструкция и модернизация объектов централизованной системы теплоснабжения, горячего водоснабжения</t>
  </si>
  <si>
    <t>Устройство линий циркуляции горячего водоснабжения</t>
  </si>
  <si>
    <t xml:space="preserve">                                                                                                     </t>
  </si>
  <si>
    <t xml:space="preserve">                                            от ___________ № ________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</si>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</sst>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5" fillId="0" borderId="0"/>
    <xf numFmtId="0" fontId="13" fillId="0" borderId="0"/>
  </cellStyleXfs>
  <cellXfs count="6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7" fillId="0" borderId="0" xfId="1" applyFont="1" applyFill="1"/>
    <xf numFmtId="0" fontId="5" fillId="0" borderId="0" xfId="1" applyFont="1" applyFill="1"/>
    <xf numFmtId="0" fontId="10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right" vertical="top" wrapText="1"/>
    </xf>
    <xf numFmtId="164" fontId="3" fillId="0" borderId="0" xfId="1" applyNumberFormat="1" applyFont="1" applyFill="1"/>
    <xf numFmtId="0" fontId="6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top" wrapText="1"/>
    </xf>
    <xf numFmtId="164" fontId="7" fillId="0" borderId="1" xfId="1" applyNumberFormat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7" fillId="0" borderId="1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3" fillId="0" borderId="0" xfId="1" applyFont="1" applyFill="1" applyAlignment="1">
      <alignment vertical="top"/>
    </xf>
    <xf numFmtId="49" fontId="7" fillId="0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7" fillId="0" borderId="1" xfId="1" applyNumberFormat="1" applyFont="1" applyFill="1" applyBorder="1" applyAlignment="1">
      <alignment horizontal="left" vertical="top" wrapText="1"/>
    </xf>
    <xf numFmtId="0" fontId="14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top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vertical="top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7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Fill="1" applyBorder="1"/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0" xfId="0" applyFont="1" applyFill="1" applyBorder="1" applyAlignment="1">
      <alignment horizontal="right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6" fillId="0" borderId="0" xfId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3" xfId="1"/>
    <cellStyle name="Обычный 3 2" xfId="2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view="pageBreakPreview" topLeftCell="A85" zoomScale="85" zoomScaleNormal="100" zoomScaleSheetLayoutView="85" workbookViewId="0">
      <selection activeCell="B117" sqref="B117"/>
    </sheetView>
  </sheetViews>
  <sheetFormatPr defaultRowHeight="15.75" x14ac:dyDescent="0.25"/>
  <cols>
    <col min="1" max="1" width="8.7109375" style="1" customWidth="1"/>
    <col min="2" max="2" width="88.28515625" style="2" customWidth="1"/>
    <col min="3" max="6" width="16.28515625" style="1" customWidth="1"/>
    <col min="7" max="7" width="25.140625" style="1" customWidth="1"/>
    <col min="8" max="8" width="20.7109375" style="1" customWidth="1"/>
    <col min="9" max="16384" width="9.140625" style="1"/>
  </cols>
  <sheetData>
    <row r="1" spans="1:7" ht="18.75" x14ac:dyDescent="0.25">
      <c r="C1" s="43" t="s">
        <v>0</v>
      </c>
      <c r="D1" s="43"/>
      <c r="E1" s="43"/>
      <c r="F1" s="43"/>
    </row>
    <row r="2" spans="1:7" ht="18.75" x14ac:dyDescent="0.25">
      <c r="C2" s="43" t="s">
        <v>1</v>
      </c>
      <c r="D2" s="43"/>
      <c r="E2" s="43"/>
      <c r="F2" s="43"/>
    </row>
    <row r="3" spans="1:7" ht="18.75" x14ac:dyDescent="0.25">
      <c r="C3" s="43" t="s">
        <v>2</v>
      </c>
      <c r="D3" s="43"/>
      <c r="E3" s="43"/>
      <c r="F3" s="43"/>
    </row>
    <row r="4" spans="1:7" ht="18.75" x14ac:dyDescent="0.25">
      <c r="C4" s="43" t="s">
        <v>119</v>
      </c>
      <c r="D4" s="43"/>
      <c r="E4" s="43"/>
      <c r="F4" s="43"/>
    </row>
    <row r="6" spans="1:7" ht="23.25" customHeight="1" x14ac:dyDescent="0.25">
      <c r="A6" s="42" t="s">
        <v>3</v>
      </c>
      <c r="B6" s="42"/>
      <c r="C6" s="42"/>
      <c r="D6" s="42"/>
      <c r="E6" s="42"/>
      <c r="F6" s="42"/>
    </row>
    <row r="7" spans="1:7" ht="22.5" customHeight="1" x14ac:dyDescent="0.25">
      <c r="A7" s="42" t="s">
        <v>4</v>
      </c>
      <c r="B7" s="42"/>
      <c r="C7" s="42"/>
      <c r="D7" s="42"/>
      <c r="E7" s="42"/>
      <c r="F7" s="42"/>
    </row>
    <row r="8" spans="1:7" ht="8.25" customHeight="1" x14ac:dyDescent="0.3">
      <c r="A8" s="3"/>
      <c r="B8" s="4"/>
      <c r="C8" s="3"/>
      <c r="D8" s="3"/>
      <c r="E8" s="3"/>
      <c r="F8" s="3"/>
    </row>
    <row r="9" spans="1:7" ht="39" customHeight="1" x14ac:dyDescent="0.25">
      <c r="A9" s="45" t="s">
        <v>5</v>
      </c>
      <c r="B9" s="46" t="s">
        <v>6</v>
      </c>
      <c r="C9" s="45" t="s">
        <v>7</v>
      </c>
      <c r="D9" s="47" t="s">
        <v>8</v>
      </c>
      <c r="E9" s="48"/>
      <c r="F9" s="49"/>
    </row>
    <row r="10" spans="1:7" ht="58.5" customHeight="1" x14ac:dyDescent="0.25">
      <c r="A10" s="45"/>
      <c r="B10" s="46"/>
      <c r="C10" s="45"/>
      <c r="D10" s="5" t="s">
        <v>9</v>
      </c>
      <c r="E10" s="6" t="s">
        <v>10</v>
      </c>
      <c r="F10" s="6" t="s">
        <v>11</v>
      </c>
    </row>
    <row r="11" spans="1:7" x14ac:dyDescent="0.25">
      <c r="A11" s="7">
        <v>1</v>
      </c>
      <c r="B11" s="8">
        <v>2</v>
      </c>
      <c r="C11" s="7">
        <v>3</v>
      </c>
      <c r="D11" s="7">
        <v>4</v>
      </c>
      <c r="E11" s="7">
        <v>5</v>
      </c>
      <c r="F11" s="7">
        <v>6</v>
      </c>
    </row>
    <row r="12" spans="1:7" ht="40.5" customHeight="1" x14ac:dyDescent="0.3">
      <c r="A12" s="9"/>
      <c r="B12" s="10" t="s">
        <v>12</v>
      </c>
      <c r="C12" s="11">
        <f>D12+E12+F12</f>
        <v>6065063.2000000002</v>
      </c>
      <c r="D12" s="12">
        <f>D14+D44+D73+D78+D84+D90+D95</f>
        <v>1624819.0999999999</v>
      </c>
      <c r="E12" s="12">
        <f>E14+E44+E73+E78+E84+E90+E95</f>
        <v>3616549.4</v>
      </c>
      <c r="F12" s="12">
        <f>F14+F44+F73+F78+F84+F90+F95</f>
        <v>823694.7</v>
      </c>
      <c r="G12" s="13"/>
    </row>
    <row r="13" spans="1:7" ht="18.75" customHeight="1" x14ac:dyDescent="0.25">
      <c r="A13" s="50" t="s">
        <v>13</v>
      </c>
      <c r="B13" s="51"/>
      <c r="C13" s="51"/>
      <c r="D13" s="51"/>
      <c r="E13" s="51"/>
      <c r="F13" s="52"/>
    </row>
    <row r="14" spans="1:7" ht="21.75" customHeight="1" x14ac:dyDescent="0.25">
      <c r="A14" s="14" t="s">
        <v>14</v>
      </c>
      <c r="B14" s="15" t="s">
        <v>15</v>
      </c>
      <c r="C14" s="11">
        <f>D14+E14+F14</f>
        <v>1949748.1</v>
      </c>
      <c r="D14" s="11">
        <f>D15+D32+D35+D37+D40+D42</f>
        <v>340222.8</v>
      </c>
      <c r="E14" s="11">
        <f>E15+E32+E35+E37+E40+E42</f>
        <v>1018190.7</v>
      </c>
      <c r="F14" s="11">
        <f>F15+F32+F35+F37+F40+F42</f>
        <v>591334.6</v>
      </c>
      <c r="G14" s="13"/>
    </row>
    <row r="15" spans="1:7" ht="18.75" x14ac:dyDescent="0.25">
      <c r="A15" s="16" t="s">
        <v>16</v>
      </c>
      <c r="B15" s="17" t="s">
        <v>17</v>
      </c>
      <c r="C15" s="18">
        <f>D15+E15+F15</f>
        <v>1581546.1</v>
      </c>
      <c r="D15" s="18">
        <f>D16+D19+D29</f>
        <v>283387.8</v>
      </c>
      <c r="E15" s="18">
        <f>E16+E19+E29</f>
        <v>706823.7</v>
      </c>
      <c r="F15" s="18">
        <f>F16+F19+F29</f>
        <v>591334.6</v>
      </c>
      <c r="G15" s="13"/>
    </row>
    <row r="16" spans="1:7" ht="18.75" x14ac:dyDescent="0.25">
      <c r="A16" s="19" t="s">
        <v>18</v>
      </c>
      <c r="B16" s="20" t="s">
        <v>19</v>
      </c>
      <c r="C16" s="21">
        <f>D16+E16+F16</f>
        <v>9315</v>
      </c>
      <c r="D16" s="22">
        <f>D17+D18</f>
        <v>9315</v>
      </c>
      <c r="E16" s="22"/>
      <c r="F16" s="22"/>
      <c r="G16" s="13"/>
    </row>
    <row r="17" spans="1:7" ht="21" customHeight="1" x14ac:dyDescent="0.25">
      <c r="A17" s="23"/>
      <c r="B17" s="20" t="s">
        <v>20</v>
      </c>
      <c r="C17" s="21">
        <f>D17+E17</f>
        <v>2500</v>
      </c>
      <c r="D17" s="22">
        <v>2500</v>
      </c>
      <c r="E17" s="24"/>
      <c r="F17" s="24"/>
      <c r="G17" s="13"/>
    </row>
    <row r="18" spans="1:7" ht="22.5" customHeight="1" x14ac:dyDescent="0.25">
      <c r="A18" s="23"/>
      <c r="B18" s="20" t="s">
        <v>21</v>
      </c>
      <c r="C18" s="21">
        <f>D18+E18</f>
        <v>6815</v>
      </c>
      <c r="D18" s="22">
        <v>6815</v>
      </c>
      <c r="E18" s="24"/>
      <c r="F18" s="24"/>
    </row>
    <row r="19" spans="1:7" ht="18.75" x14ac:dyDescent="0.25">
      <c r="A19" s="19" t="s">
        <v>22</v>
      </c>
      <c r="B19" s="20" t="s">
        <v>23</v>
      </c>
      <c r="C19" s="21">
        <f>D19+E19+F19</f>
        <v>1444449.5</v>
      </c>
      <c r="D19" s="22">
        <f>D28+D20+D21+D24+D23+D22+D25+D26+D27</f>
        <v>256291.20000000001</v>
      </c>
      <c r="E19" s="22">
        <f>E28+E20+E21+E24+E23+E22+E25+E26+E27</f>
        <v>596823.69999999995</v>
      </c>
      <c r="F19" s="22">
        <f>F28+F20+F21+F24+F23+F22+F25+F26+F27</f>
        <v>591334.6</v>
      </c>
      <c r="G19" s="13"/>
    </row>
    <row r="20" spans="1:7" ht="57.75" customHeight="1" x14ac:dyDescent="0.25">
      <c r="A20" s="23"/>
      <c r="B20" s="20" t="s">
        <v>24</v>
      </c>
      <c r="C20" s="21">
        <f>D20+E20+F20</f>
        <v>193872.7</v>
      </c>
      <c r="D20" s="22">
        <v>13000</v>
      </c>
      <c r="E20" s="24">
        <v>9863.1</v>
      </c>
      <c r="F20" s="24">
        <v>171009.6</v>
      </c>
    </row>
    <row r="21" spans="1:7" ht="56.25" x14ac:dyDescent="0.25">
      <c r="A21" s="23"/>
      <c r="B21" s="20" t="s">
        <v>25</v>
      </c>
      <c r="C21" s="21">
        <f t="shared" ref="C21:C60" si="0">D21+E21</f>
        <v>150000</v>
      </c>
      <c r="D21" s="24">
        <v>7500</v>
      </c>
      <c r="E21" s="22">
        <v>142500</v>
      </c>
      <c r="F21" s="22"/>
    </row>
    <row r="22" spans="1:7" ht="37.5" x14ac:dyDescent="0.25">
      <c r="A22" s="23"/>
      <c r="B22" s="20" t="s">
        <v>26</v>
      </c>
      <c r="C22" s="21">
        <f>D22+E22+F22</f>
        <v>921363.7</v>
      </c>
      <c r="D22" s="24">
        <v>56578.1</v>
      </c>
      <c r="E22" s="22">
        <v>444460.6</v>
      </c>
      <c r="F22" s="22">
        <v>420325</v>
      </c>
    </row>
    <row r="23" spans="1:7" ht="37.5" x14ac:dyDescent="0.25">
      <c r="A23" s="23"/>
      <c r="B23" s="20" t="s">
        <v>27</v>
      </c>
      <c r="C23" s="21">
        <f t="shared" si="0"/>
        <v>79550</v>
      </c>
      <c r="D23" s="24">
        <v>79550</v>
      </c>
      <c r="E23" s="22"/>
      <c r="F23" s="22"/>
    </row>
    <row r="24" spans="1:7" ht="20.25" customHeight="1" x14ac:dyDescent="0.25">
      <c r="A24" s="23"/>
      <c r="B24" s="20" t="s">
        <v>28</v>
      </c>
      <c r="C24" s="21">
        <f>D24+E24</f>
        <v>79550</v>
      </c>
      <c r="D24" s="24">
        <v>79550</v>
      </c>
      <c r="E24" s="22"/>
      <c r="F24" s="22"/>
    </row>
    <row r="25" spans="1:7" ht="18.75" x14ac:dyDescent="0.25">
      <c r="A25" s="23"/>
      <c r="B25" s="20" t="s">
        <v>29</v>
      </c>
      <c r="C25" s="21">
        <f>D25+E25+F25</f>
        <v>17980</v>
      </c>
      <c r="D25" s="24">
        <v>17980</v>
      </c>
      <c r="E25" s="22"/>
      <c r="F25" s="22"/>
    </row>
    <row r="26" spans="1:7" ht="18.75" x14ac:dyDescent="0.25">
      <c r="A26" s="23"/>
      <c r="B26" s="20" t="s">
        <v>30</v>
      </c>
      <c r="C26" s="21">
        <f>D26+E26+F26</f>
        <v>500</v>
      </c>
      <c r="D26" s="24">
        <v>500</v>
      </c>
      <c r="E26" s="22"/>
      <c r="F26" s="22"/>
    </row>
    <row r="27" spans="1:7" ht="18.75" x14ac:dyDescent="0.25">
      <c r="A27" s="23"/>
      <c r="B27" s="20" t="s">
        <v>31</v>
      </c>
      <c r="C27" s="21">
        <f>D27+E27+F27</f>
        <v>1565</v>
      </c>
      <c r="D27" s="24">
        <v>1565</v>
      </c>
      <c r="E27" s="22"/>
      <c r="F27" s="22"/>
    </row>
    <row r="28" spans="1:7" ht="38.25" customHeight="1" x14ac:dyDescent="0.25">
      <c r="A28" s="23"/>
      <c r="B28" s="20" t="s">
        <v>32</v>
      </c>
      <c r="C28" s="21">
        <f>D28+E28</f>
        <v>68.099999999999994</v>
      </c>
      <c r="D28" s="22">
        <v>68.099999999999994</v>
      </c>
      <c r="E28" s="24"/>
      <c r="F28" s="24"/>
    </row>
    <row r="29" spans="1:7" ht="18.75" x14ac:dyDescent="0.25">
      <c r="A29" s="19" t="s">
        <v>33</v>
      </c>
      <c r="B29" s="20" t="s">
        <v>34</v>
      </c>
      <c r="C29" s="21">
        <f>D29+E29+F29</f>
        <v>127781.6</v>
      </c>
      <c r="D29" s="24">
        <f>D30+D31</f>
        <v>17781.599999999999</v>
      </c>
      <c r="E29" s="24">
        <f>E30+E31</f>
        <v>110000</v>
      </c>
      <c r="F29" s="24"/>
      <c r="G29" s="13"/>
    </row>
    <row r="30" spans="1:7" s="25" customFormat="1" ht="21" customHeight="1" x14ac:dyDescent="0.25">
      <c r="A30" s="16"/>
      <c r="B30" s="20" t="s">
        <v>35</v>
      </c>
      <c r="C30" s="22">
        <f t="shared" si="0"/>
        <v>125981.6</v>
      </c>
      <c r="D30" s="22">
        <v>15981.6</v>
      </c>
      <c r="E30" s="22">
        <v>110000</v>
      </c>
      <c r="F30" s="22"/>
    </row>
    <row r="31" spans="1:7" s="25" customFormat="1" ht="37.5" x14ac:dyDescent="0.25">
      <c r="A31" s="16"/>
      <c r="B31" s="20" t="s">
        <v>36</v>
      </c>
      <c r="C31" s="22">
        <f t="shared" si="0"/>
        <v>1800</v>
      </c>
      <c r="D31" s="22">
        <v>1800</v>
      </c>
      <c r="E31" s="22"/>
      <c r="F31" s="22"/>
    </row>
    <row r="32" spans="1:7" s="25" customFormat="1" ht="21" customHeight="1" x14ac:dyDescent="0.25">
      <c r="A32" s="26" t="s">
        <v>37</v>
      </c>
      <c r="B32" s="20" t="s">
        <v>38</v>
      </c>
      <c r="C32" s="22">
        <f>D32+E32+F32</f>
        <v>353358.2</v>
      </c>
      <c r="D32" s="22">
        <f>D33+D34</f>
        <v>41991.200000000004</v>
      </c>
      <c r="E32" s="22">
        <f>E33+E34</f>
        <v>311367</v>
      </c>
      <c r="F32" s="22"/>
    </row>
    <row r="33" spans="1:7" s="25" customFormat="1" ht="40.5" customHeight="1" x14ac:dyDescent="0.25">
      <c r="A33" s="26"/>
      <c r="B33" s="20" t="s">
        <v>39</v>
      </c>
      <c r="C33" s="22">
        <f>D33+E33+F33</f>
        <v>169225.60000000001</v>
      </c>
      <c r="D33" s="22">
        <v>8461.4</v>
      </c>
      <c r="E33" s="22">
        <v>160764.20000000001</v>
      </c>
      <c r="F33" s="22"/>
    </row>
    <row r="34" spans="1:7" s="25" customFormat="1" ht="37.5" x14ac:dyDescent="0.25">
      <c r="A34" s="16"/>
      <c r="B34" s="20" t="s">
        <v>40</v>
      </c>
      <c r="C34" s="22">
        <f>D34+E34+F34</f>
        <v>184132.59999999998</v>
      </c>
      <c r="D34" s="22">
        <v>33529.800000000003</v>
      </c>
      <c r="E34" s="22">
        <v>150602.79999999999</v>
      </c>
      <c r="F34" s="22"/>
    </row>
    <row r="35" spans="1:7" s="25" customFormat="1" ht="21" customHeight="1" x14ac:dyDescent="0.25">
      <c r="A35" s="26" t="s">
        <v>41</v>
      </c>
      <c r="B35" s="20" t="s">
        <v>42</v>
      </c>
      <c r="C35" s="22">
        <f>D35+E35+F35</f>
        <v>2700</v>
      </c>
      <c r="D35" s="22">
        <f>D36</f>
        <v>2700</v>
      </c>
      <c r="E35" s="22"/>
      <c r="F35" s="22"/>
    </row>
    <row r="36" spans="1:7" s="25" customFormat="1" ht="19.5" customHeight="1" x14ac:dyDescent="0.25">
      <c r="A36" s="16"/>
      <c r="B36" s="20" t="s">
        <v>43</v>
      </c>
      <c r="C36" s="22">
        <f t="shared" si="0"/>
        <v>2700</v>
      </c>
      <c r="D36" s="22">
        <v>2700</v>
      </c>
      <c r="E36" s="22"/>
      <c r="F36" s="22"/>
    </row>
    <row r="37" spans="1:7" s="25" customFormat="1" ht="18.75" x14ac:dyDescent="0.25">
      <c r="A37" s="16" t="s">
        <v>44</v>
      </c>
      <c r="B37" s="20" t="s">
        <v>45</v>
      </c>
      <c r="C37" s="22">
        <f>D37+E37+F37</f>
        <v>93.800000000000011</v>
      </c>
      <c r="D37" s="22">
        <f>D38+D39</f>
        <v>93.800000000000011</v>
      </c>
      <c r="E37" s="22"/>
      <c r="F37" s="22"/>
    </row>
    <row r="38" spans="1:7" s="25" customFormat="1" ht="40.5" customHeight="1" x14ac:dyDescent="0.25">
      <c r="A38" s="16"/>
      <c r="B38" s="20" t="s">
        <v>46</v>
      </c>
      <c r="C38" s="22">
        <f>D38+E38+F38</f>
        <v>56.6</v>
      </c>
      <c r="D38" s="22">
        <v>56.6</v>
      </c>
      <c r="E38" s="22"/>
      <c r="F38" s="22"/>
    </row>
    <row r="39" spans="1:7" s="25" customFormat="1" ht="39.75" customHeight="1" x14ac:dyDescent="0.25">
      <c r="A39" s="16"/>
      <c r="B39" s="20" t="s">
        <v>47</v>
      </c>
      <c r="C39" s="22">
        <f>D39+E39+F39</f>
        <v>37.200000000000003</v>
      </c>
      <c r="D39" s="22">
        <f>37.1+0.1</f>
        <v>37.200000000000003</v>
      </c>
      <c r="E39" s="22"/>
      <c r="F39" s="22"/>
    </row>
    <row r="40" spans="1:7" s="25" customFormat="1" ht="18.75" x14ac:dyDescent="0.25">
      <c r="A40" s="16" t="s">
        <v>48</v>
      </c>
      <c r="B40" s="20" t="s">
        <v>49</v>
      </c>
      <c r="C40" s="22">
        <f>D40+E40+F40</f>
        <v>4000</v>
      </c>
      <c r="D40" s="22">
        <f>D41</f>
        <v>4000</v>
      </c>
      <c r="E40" s="22"/>
      <c r="F40" s="22"/>
    </row>
    <row r="41" spans="1:7" s="25" customFormat="1" ht="22.5" customHeight="1" x14ac:dyDescent="0.25">
      <c r="A41" s="16"/>
      <c r="B41" s="20" t="s">
        <v>50</v>
      </c>
      <c r="C41" s="22">
        <f>D41+E41</f>
        <v>4000</v>
      </c>
      <c r="D41" s="22">
        <v>4000</v>
      </c>
      <c r="E41" s="22"/>
      <c r="F41" s="22"/>
    </row>
    <row r="42" spans="1:7" s="25" customFormat="1" ht="18.75" x14ac:dyDescent="0.25">
      <c r="A42" s="16" t="s">
        <v>51</v>
      </c>
      <c r="B42" s="20" t="s">
        <v>52</v>
      </c>
      <c r="C42" s="22">
        <f>D42+E42+F42</f>
        <v>8050</v>
      </c>
      <c r="D42" s="22">
        <f>D43</f>
        <v>8050</v>
      </c>
      <c r="E42" s="22"/>
      <c r="F42" s="22"/>
    </row>
    <row r="43" spans="1:7" s="25" customFormat="1" ht="21.75" customHeight="1" x14ac:dyDescent="0.25">
      <c r="A43" s="16"/>
      <c r="B43" s="20" t="s">
        <v>53</v>
      </c>
      <c r="C43" s="22">
        <f t="shared" si="0"/>
        <v>8050</v>
      </c>
      <c r="D43" s="22">
        <v>8050</v>
      </c>
      <c r="E43" s="22"/>
      <c r="F43" s="22"/>
    </row>
    <row r="44" spans="1:7" ht="36.75" customHeight="1" x14ac:dyDescent="0.25">
      <c r="A44" s="27" t="s">
        <v>54</v>
      </c>
      <c r="B44" s="15" t="s">
        <v>55</v>
      </c>
      <c r="C44" s="11">
        <f t="shared" si="0"/>
        <v>588543.69999999995</v>
      </c>
      <c r="D44" s="11">
        <f>D45+D61+D71</f>
        <v>536858.79999999993</v>
      </c>
      <c r="E44" s="11">
        <f>E45+E61+E71</f>
        <v>51684.9</v>
      </c>
      <c r="F44" s="11"/>
      <c r="G44" s="13"/>
    </row>
    <row r="45" spans="1:7" ht="18.75" x14ac:dyDescent="0.25">
      <c r="A45" s="16" t="s">
        <v>56</v>
      </c>
      <c r="B45" s="20" t="s">
        <v>52</v>
      </c>
      <c r="C45" s="21">
        <f>D45+E45</f>
        <v>325999.09999999998</v>
      </c>
      <c r="D45" s="24">
        <f>D46+D47+D48+D49+D50+D51+D52+D53+D54+D55+D56+D57+D58+D59+D60</f>
        <v>274314.19999999995</v>
      </c>
      <c r="E45" s="24">
        <f>E46+E47+E48+E49+E50+E51+E52+E53+E54+E55+E56+E57+E58+E59+E60</f>
        <v>51684.9</v>
      </c>
      <c r="F45" s="24"/>
    </row>
    <row r="46" spans="1:7" ht="57" customHeight="1" x14ac:dyDescent="0.25">
      <c r="A46" s="23"/>
      <c r="B46" s="20" t="s">
        <v>57</v>
      </c>
      <c r="C46" s="21">
        <f t="shared" si="0"/>
        <v>55237</v>
      </c>
      <c r="D46" s="28">
        <v>3552.1</v>
      </c>
      <c r="E46" s="22">
        <v>51684.9</v>
      </c>
      <c r="F46" s="22"/>
    </row>
    <row r="47" spans="1:7" ht="40.5" customHeight="1" x14ac:dyDescent="0.25">
      <c r="A47" s="23"/>
      <c r="B47" s="20" t="s">
        <v>58</v>
      </c>
      <c r="C47" s="21">
        <f t="shared" si="0"/>
        <v>2871.5</v>
      </c>
      <c r="D47" s="28">
        <v>2871.5</v>
      </c>
      <c r="E47" s="22"/>
      <c r="F47" s="22"/>
    </row>
    <row r="48" spans="1:7" ht="37.5" x14ac:dyDescent="0.25">
      <c r="A48" s="16"/>
      <c r="B48" s="20" t="s">
        <v>59</v>
      </c>
      <c r="C48" s="21">
        <f t="shared" si="0"/>
        <v>50000</v>
      </c>
      <c r="D48" s="24">
        <v>50000</v>
      </c>
      <c r="E48" s="24"/>
      <c r="F48" s="24"/>
    </row>
    <row r="49" spans="1:7" ht="18.75" x14ac:dyDescent="0.25">
      <c r="A49" s="16"/>
      <c r="B49" s="20" t="s">
        <v>60</v>
      </c>
      <c r="C49" s="21">
        <f t="shared" si="0"/>
        <v>120000</v>
      </c>
      <c r="D49" s="24">
        <v>120000</v>
      </c>
      <c r="E49" s="24"/>
      <c r="F49" s="24"/>
    </row>
    <row r="50" spans="1:7" ht="38.25" customHeight="1" x14ac:dyDescent="0.25">
      <c r="A50" s="23"/>
      <c r="B50" s="20" t="s">
        <v>61</v>
      </c>
      <c r="C50" s="21">
        <f t="shared" si="0"/>
        <v>5100</v>
      </c>
      <c r="D50" s="22">
        <v>5100</v>
      </c>
      <c r="E50" s="22"/>
      <c r="F50" s="22"/>
    </row>
    <row r="51" spans="1:7" ht="39.75" customHeight="1" x14ac:dyDescent="0.25">
      <c r="A51" s="23"/>
      <c r="B51" s="20" t="s">
        <v>62</v>
      </c>
      <c r="C51" s="21">
        <f t="shared" si="0"/>
        <v>29078.7</v>
      </c>
      <c r="D51" s="22">
        <v>29078.7</v>
      </c>
      <c r="E51" s="22"/>
      <c r="F51" s="22"/>
    </row>
    <row r="52" spans="1:7" ht="37.5" customHeight="1" x14ac:dyDescent="0.25">
      <c r="A52" s="23"/>
      <c r="B52" s="20" t="s">
        <v>63</v>
      </c>
      <c r="C52" s="21">
        <f t="shared" si="0"/>
        <v>800</v>
      </c>
      <c r="D52" s="22">
        <v>800</v>
      </c>
      <c r="E52" s="24"/>
      <c r="F52" s="24"/>
    </row>
    <row r="53" spans="1:7" ht="39" customHeight="1" x14ac:dyDescent="0.25">
      <c r="A53" s="23"/>
      <c r="B53" s="20" t="s">
        <v>64</v>
      </c>
      <c r="C53" s="21">
        <f t="shared" si="0"/>
        <v>700</v>
      </c>
      <c r="D53" s="22">
        <v>700</v>
      </c>
      <c r="E53" s="22"/>
      <c r="F53" s="22"/>
    </row>
    <row r="54" spans="1:7" ht="37.5" customHeight="1" x14ac:dyDescent="0.25">
      <c r="A54" s="23"/>
      <c r="B54" s="20" t="s">
        <v>65</v>
      </c>
      <c r="C54" s="21">
        <f t="shared" si="0"/>
        <v>800</v>
      </c>
      <c r="D54" s="22">
        <v>800</v>
      </c>
      <c r="E54" s="24"/>
      <c r="F54" s="24"/>
    </row>
    <row r="55" spans="1:7" ht="56.25" x14ac:dyDescent="0.25">
      <c r="A55" s="23"/>
      <c r="B55" s="20" t="s">
        <v>66</v>
      </c>
      <c r="C55" s="21">
        <f t="shared" si="0"/>
        <v>6344.8</v>
      </c>
      <c r="D55" s="22">
        <v>6344.8</v>
      </c>
      <c r="E55" s="24"/>
      <c r="F55" s="24"/>
    </row>
    <row r="56" spans="1:7" ht="75" x14ac:dyDescent="0.25">
      <c r="A56" s="23"/>
      <c r="B56" s="20" t="s">
        <v>67</v>
      </c>
      <c r="C56" s="21">
        <f t="shared" si="0"/>
        <v>1000</v>
      </c>
      <c r="D56" s="22">
        <v>1000</v>
      </c>
      <c r="E56" s="24"/>
      <c r="F56" s="24"/>
    </row>
    <row r="57" spans="1:7" ht="56.25" x14ac:dyDescent="0.25">
      <c r="A57" s="23"/>
      <c r="B57" s="20" t="s">
        <v>68</v>
      </c>
      <c r="C57" s="21">
        <f t="shared" si="0"/>
        <v>11693.5</v>
      </c>
      <c r="D57" s="22">
        <v>11693.5</v>
      </c>
      <c r="E57" s="24"/>
      <c r="F57" s="24"/>
    </row>
    <row r="58" spans="1:7" ht="40.5" customHeight="1" x14ac:dyDescent="0.25">
      <c r="A58" s="16"/>
      <c r="B58" s="20" t="s">
        <v>69</v>
      </c>
      <c r="C58" s="21">
        <f>D58+E58</f>
        <v>30000</v>
      </c>
      <c r="D58" s="24">
        <v>30000</v>
      </c>
      <c r="E58" s="24"/>
      <c r="F58" s="24"/>
    </row>
    <row r="59" spans="1:7" ht="40.5" customHeight="1" x14ac:dyDescent="0.25">
      <c r="A59" s="16"/>
      <c r="B59" s="20" t="s">
        <v>70</v>
      </c>
      <c r="C59" s="21">
        <f>D59+E59</f>
        <v>6360</v>
      </c>
      <c r="D59" s="24">
        <v>6360</v>
      </c>
      <c r="E59" s="24"/>
      <c r="F59" s="24"/>
    </row>
    <row r="60" spans="1:7" ht="21" customHeight="1" x14ac:dyDescent="0.25">
      <c r="A60" s="23"/>
      <c r="B60" s="20" t="s">
        <v>71</v>
      </c>
      <c r="C60" s="21">
        <f t="shared" si="0"/>
        <v>6013.6</v>
      </c>
      <c r="D60" s="22">
        <v>6013.6</v>
      </c>
      <c r="E60" s="22"/>
      <c r="F60" s="22"/>
    </row>
    <row r="61" spans="1:7" ht="18.75" x14ac:dyDescent="0.25">
      <c r="A61" s="16" t="s">
        <v>72</v>
      </c>
      <c r="B61" s="20" t="s">
        <v>73</v>
      </c>
      <c r="C61" s="21">
        <f>D61</f>
        <v>212544.59999999998</v>
      </c>
      <c r="D61" s="22">
        <f>D62+D64+D65+D63+D66+D67+D68+D69+D70</f>
        <v>212544.59999999998</v>
      </c>
      <c r="E61" s="22"/>
      <c r="F61" s="22"/>
    </row>
    <row r="62" spans="1:7" ht="21.75" customHeight="1" x14ac:dyDescent="0.25">
      <c r="A62" s="16"/>
      <c r="B62" s="20" t="s">
        <v>74</v>
      </c>
      <c r="C62" s="21">
        <f>D62+E62</f>
        <v>21000</v>
      </c>
      <c r="D62" s="22">
        <v>21000</v>
      </c>
      <c r="E62" s="22"/>
      <c r="F62" s="22"/>
    </row>
    <row r="63" spans="1:7" ht="37.5" customHeight="1" x14ac:dyDescent="0.25">
      <c r="A63" s="29"/>
      <c r="B63" s="20" t="s">
        <v>75</v>
      </c>
      <c r="C63" s="21">
        <f>D63+E63</f>
        <v>24265</v>
      </c>
      <c r="D63" s="22">
        <v>24265</v>
      </c>
      <c r="E63" s="22"/>
      <c r="F63" s="22"/>
    </row>
    <row r="64" spans="1:7" ht="24" customHeight="1" x14ac:dyDescent="0.25">
      <c r="A64" s="29"/>
      <c r="B64" s="20" t="s">
        <v>76</v>
      </c>
      <c r="C64" s="21">
        <f t="shared" ref="C64:C72" si="1">D64+E64</f>
        <v>41987.9</v>
      </c>
      <c r="D64" s="22">
        <v>41987.9</v>
      </c>
      <c r="E64" s="22"/>
      <c r="F64" s="22"/>
      <c r="G64" s="30"/>
    </row>
    <row r="65" spans="1:7" ht="22.5" customHeight="1" x14ac:dyDescent="0.25">
      <c r="A65" s="29"/>
      <c r="B65" s="20" t="s">
        <v>77</v>
      </c>
      <c r="C65" s="21">
        <f t="shared" si="1"/>
        <v>46447.4</v>
      </c>
      <c r="D65" s="22">
        <v>46447.4</v>
      </c>
      <c r="E65" s="22"/>
      <c r="F65" s="22"/>
    </row>
    <row r="66" spans="1:7" ht="37.5" customHeight="1" x14ac:dyDescent="0.25">
      <c r="A66" s="16"/>
      <c r="B66" s="20" t="s">
        <v>78</v>
      </c>
      <c r="C66" s="21">
        <f t="shared" si="1"/>
        <v>5924.3</v>
      </c>
      <c r="D66" s="22">
        <v>5924.3</v>
      </c>
      <c r="E66" s="22"/>
      <c r="F66" s="22"/>
    </row>
    <row r="67" spans="1:7" ht="37.5" customHeight="1" x14ac:dyDescent="0.25">
      <c r="A67" s="16"/>
      <c r="B67" s="20" t="s">
        <v>79</v>
      </c>
      <c r="C67" s="21">
        <f t="shared" si="1"/>
        <v>4400</v>
      </c>
      <c r="D67" s="22">
        <v>4400</v>
      </c>
      <c r="E67" s="22"/>
      <c r="F67" s="22"/>
    </row>
    <row r="68" spans="1:7" ht="39.75" customHeight="1" x14ac:dyDescent="0.25">
      <c r="A68" s="16"/>
      <c r="B68" s="20" t="s">
        <v>80</v>
      </c>
      <c r="C68" s="21">
        <f t="shared" si="1"/>
        <v>38720</v>
      </c>
      <c r="D68" s="22">
        <v>38720</v>
      </c>
      <c r="E68" s="22"/>
      <c r="F68" s="22"/>
    </row>
    <row r="69" spans="1:7" ht="24" customHeight="1" x14ac:dyDescent="0.25">
      <c r="A69" s="16"/>
      <c r="B69" s="20" t="s">
        <v>81</v>
      </c>
      <c r="C69" s="21">
        <f t="shared" si="1"/>
        <v>11300</v>
      </c>
      <c r="D69" s="22">
        <v>11300</v>
      </c>
      <c r="E69" s="22"/>
      <c r="F69" s="22"/>
    </row>
    <row r="70" spans="1:7" ht="24" customHeight="1" x14ac:dyDescent="0.25">
      <c r="A70" s="16"/>
      <c r="B70" s="20" t="s">
        <v>82</v>
      </c>
      <c r="C70" s="21">
        <f t="shared" si="1"/>
        <v>18500</v>
      </c>
      <c r="D70" s="22">
        <v>18500</v>
      </c>
      <c r="E70" s="22"/>
      <c r="F70" s="22"/>
    </row>
    <row r="71" spans="1:7" ht="18.75" x14ac:dyDescent="0.25">
      <c r="A71" s="16" t="s">
        <v>83</v>
      </c>
      <c r="B71" s="20" t="s">
        <v>84</v>
      </c>
      <c r="C71" s="21">
        <f t="shared" si="1"/>
        <v>50000</v>
      </c>
      <c r="D71" s="22">
        <f>D72</f>
        <v>50000</v>
      </c>
      <c r="E71" s="22"/>
      <c r="F71" s="22"/>
    </row>
    <row r="72" spans="1:7" ht="38.25" customHeight="1" x14ac:dyDescent="0.25">
      <c r="A72" s="29"/>
      <c r="B72" s="20" t="s">
        <v>85</v>
      </c>
      <c r="C72" s="21">
        <f t="shared" si="1"/>
        <v>50000</v>
      </c>
      <c r="D72" s="22">
        <v>50000</v>
      </c>
      <c r="E72" s="22"/>
      <c r="F72" s="22"/>
    </row>
    <row r="73" spans="1:7" s="25" customFormat="1" ht="21" customHeight="1" x14ac:dyDescent="0.25">
      <c r="A73" s="27" t="s">
        <v>86</v>
      </c>
      <c r="B73" s="10" t="s">
        <v>87</v>
      </c>
      <c r="C73" s="11">
        <f t="shared" ref="C73:C83" si="2">D73+E73+F73</f>
        <v>24845.8</v>
      </c>
      <c r="D73" s="11">
        <f>D74+D76</f>
        <v>24845.8</v>
      </c>
      <c r="E73" s="11"/>
      <c r="F73" s="11"/>
    </row>
    <row r="74" spans="1:7" s="25" customFormat="1" ht="18.75" x14ac:dyDescent="0.25">
      <c r="A74" s="16" t="s">
        <v>88</v>
      </c>
      <c r="B74" s="20" t="s">
        <v>73</v>
      </c>
      <c r="C74" s="21">
        <f t="shared" si="2"/>
        <v>14845.8</v>
      </c>
      <c r="D74" s="21">
        <f>D75</f>
        <v>14845.8</v>
      </c>
      <c r="E74" s="21"/>
      <c r="F74" s="21"/>
    </row>
    <row r="75" spans="1:7" s="25" customFormat="1" ht="37.5" customHeight="1" x14ac:dyDescent="0.25">
      <c r="A75" s="27"/>
      <c r="B75" s="20" t="s">
        <v>89</v>
      </c>
      <c r="C75" s="21">
        <f t="shared" si="2"/>
        <v>14845.8</v>
      </c>
      <c r="D75" s="21">
        <v>14845.8</v>
      </c>
      <c r="E75" s="21"/>
      <c r="F75" s="21"/>
    </row>
    <row r="76" spans="1:7" s="25" customFormat="1" ht="18.75" x14ac:dyDescent="0.25">
      <c r="A76" s="16" t="s">
        <v>90</v>
      </c>
      <c r="B76" s="20" t="s">
        <v>38</v>
      </c>
      <c r="C76" s="21">
        <f t="shared" si="2"/>
        <v>10000</v>
      </c>
      <c r="D76" s="21">
        <f>D77</f>
        <v>10000</v>
      </c>
      <c r="E76" s="21"/>
      <c r="F76" s="21"/>
    </row>
    <row r="77" spans="1:7" s="25" customFormat="1" ht="18.75" x14ac:dyDescent="0.25">
      <c r="A77" s="27"/>
      <c r="B77" s="20" t="s">
        <v>91</v>
      </c>
      <c r="C77" s="21">
        <f t="shared" si="2"/>
        <v>10000</v>
      </c>
      <c r="D77" s="21">
        <v>10000</v>
      </c>
      <c r="E77" s="21"/>
      <c r="F77" s="21"/>
    </row>
    <row r="78" spans="1:7" s="25" customFormat="1" ht="21.75" customHeight="1" x14ac:dyDescent="0.25">
      <c r="A78" s="27" t="s">
        <v>92</v>
      </c>
      <c r="B78" s="10" t="s">
        <v>93</v>
      </c>
      <c r="C78" s="11">
        <f t="shared" si="2"/>
        <v>1168464.9000000001</v>
      </c>
      <c r="D78" s="12">
        <f>D79+D82</f>
        <v>41000</v>
      </c>
      <c r="E78" s="12">
        <f>E79+E82</f>
        <v>895104.8</v>
      </c>
      <c r="F78" s="12">
        <f>F79+F82</f>
        <v>232360.1</v>
      </c>
      <c r="G78" s="31"/>
    </row>
    <row r="79" spans="1:7" s="25" customFormat="1" ht="22.5" customHeight="1" x14ac:dyDescent="0.25">
      <c r="A79" s="16" t="s">
        <v>94</v>
      </c>
      <c r="B79" s="20" t="s">
        <v>38</v>
      </c>
      <c r="C79" s="21">
        <f t="shared" si="2"/>
        <v>1133464.9000000001</v>
      </c>
      <c r="D79" s="22">
        <f>D80+D81</f>
        <v>6000</v>
      </c>
      <c r="E79" s="22">
        <f>E80+E81</f>
        <v>895104.8</v>
      </c>
      <c r="F79" s="22">
        <f>F80+F81</f>
        <v>232360.1</v>
      </c>
    </row>
    <row r="80" spans="1:7" s="25" customFormat="1" ht="60" customHeight="1" x14ac:dyDescent="0.25">
      <c r="A80" s="16"/>
      <c r="B80" s="20" t="s">
        <v>95</v>
      </c>
      <c r="C80" s="21">
        <f t="shared" si="2"/>
        <v>16059</v>
      </c>
      <c r="D80" s="22">
        <v>6000</v>
      </c>
      <c r="E80" s="22">
        <v>10059</v>
      </c>
      <c r="F80" s="22"/>
    </row>
    <row r="81" spans="1:6" s="25" customFormat="1" ht="59.25" customHeight="1" x14ac:dyDescent="0.25">
      <c r="A81" s="16"/>
      <c r="B81" s="20" t="s">
        <v>96</v>
      </c>
      <c r="C81" s="21">
        <f t="shared" si="2"/>
        <v>1117405.9000000001</v>
      </c>
      <c r="D81" s="22"/>
      <c r="E81" s="24">
        <v>885045.8</v>
      </c>
      <c r="F81" s="24">
        <v>232360.1</v>
      </c>
    </row>
    <row r="82" spans="1:6" s="25" customFormat="1" ht="18.75" x14ac:dyDescent="0.25">
      <c r="A82" s="32" t="s">
        <v>97</v>
      </c>
      <c r="B82" s="33" t="s">
        <v>98</v>
      </c>
      <c r="C82" s="21">
        <f t="shared" si="2"/>
        <v>35000</v>
      </c>
      <c r="D82" s="22">
        <f>D83</f>
        <v>35000</v>
      </c>
      <c r="E82" s="22"/>
      <c r="F82" s="22"/>
    </row>
    <row r="83" spans="1:6" s="25" customFormat="1" ht="39.75" customHeight="1" x14ac:dyDescent="0.25">
      <c r="A83" s="16"/>
      <c r="B83" s="33" t="s">
        <v>99</v>
      </c>
      <c r="C83" s="21">
        <f t="shared" si="2"/>
        <v>35000</v>
      </c>
      <c r="D83" s="22">
        <v>35000</v>
      </c>
      <c r="E83" s="24"/>
      <c r="F83" s="24"/>
    </row>
    <row r="84" spans="1:6" s="25" customFormat="1" ht="37.5" x14ac:dyDescent="0.25">
      <c r="A84" s="27" t="s">
        <v>100</v>
      </c>
      <c r="B84" s="10" t="s">
        <v>101</v>
      </c>
      <c r="C84" s="11">
        <f>D84+E84</f>
        <v>287217</v>
      </c>
      <c r="D84" s="11">
        <f>D85+D87</f>
        <v>287217</v>
      </c>
      <c r="E84" s="11"/>
      <c r="F84" s="11"/>
    </row>
    <row r="85" spans="1:6" s="25" customFormat="1" ht="18.75" x14ac:dyDescent="0.25">
      <c r="A85" s="16" t="s">
        <v>102</v>
      </c>
      <c r="B85" s="20" t="s">
        <v>38</v>
      </c>
      <c r="C85" s="21">
        <f>D85+E85</f>
        <v>4017</v>
      </c>
      <c r="D85" s="21">
        <f>D86</f>
        <v>4017</v>
      </c>
      <c r="E85" s="21"/>
      <c r="F85" s="21"/>
    </row>
    <row r="86" spans="1:6" s="25" customFormat="1" ht="37.5" customHeight="1" x14ac:dyDescent="0.25">
      <c r="A86" s="27"/>
      <c r="B86" s="20" t="s">
        <v>103</v>
      </c>
      <c r="C86" s="21">
        <f>D86+E86</f>
        <v>4017</v>
      </c>
      <c r="D86" s="21">
        <v>4017</v>
      </c>
      <c r="E86" s="21"/>
      <c r="F86" s="21"/>
    </row>
    <row r="87" spans="1:6" s="25" customFormat="1" ht="18.75" x14ac:dyDescent="0.25">
      <c r="A87" s="16" t="s">
        <v>104</v>
      </c>
      <c r="B87" s="20" t="s">
        <v>49</v>
      </c>
      <c r="C87" s="21">
        <f>D87+E87</f>
        <v>283200</v>
      </c>
      <c r="D87" s="21">
        <f>D88</f>
        <v>283200</v>
      </c>
      <c r="E87" s="21"/>
      <c r="F87" s="21"/>
    </row>
    <row r="88" spans="1:6" s="25" customFormat="1" ht="59.25" customHeight="1" x14ac:dyDescent="0.25">
      <c r="A88" s="27"/>
      <c r="B88" s="20" t="s">
        <v>105</v>
      </c>
      <c r="C88" s="21">
        <f>D88+E88</f>
        <v>283200</v>
      </c>
      <c r="D88" s="21">
        <v>283200</v>
      </c>
      <c r="E88" s="21"/>
      <c r="F88" s="21"/>
    </row>
    <row r="89" spans="1:6" s="25" customFormat="1" ht="18.75" customHeight="1" x14ac:dyDescent="0.25">
      <c r="A89" s="53" t="s">
        <v>106</v>
      </c>
      <c r="B89" s="54"/>
      <c r="C89" s="54"/>
      <c r="D89" s="54"/>
      <c r="E89" s="54"/>
      <c r="F89" s="55"/>
    </row>
    <row r="90" spans="1:6" s="25" customFormat="1" ht="37.5" customHeight="1" x14ac:dyDescent="0.25">
      <c r="A90" s="27" t="s">
        <v>107</v>
      </c>
      <c r="B90" s="10" t="s">
        <v>55</v>
      </c>
      <c r="C90" s="11">
        <f>D90+E90</f>
        <v>120000</v>
      </c>
      <c r="D90" s="12">
        <f>D91</f>
        <v>120000</v>
      </c>
      <c r="E90" s="12"/>
      <c r="F90" s="12"/>
    </row>
    <row r="91" spans="1:6" s="25" customFormat="1" ht="18.75" x14ac:dyDescent="0.25">
      <c r="A91" s="16" t="s">
        <v>108</v>
      </c>
      <c r="B91" s="20" t="s">
        <v>52</v>
      </c>
      <c r="C91" s="21">
        <f>D91+E91</f>
        <v>120000</v>
      </c>
      <c r="D91" s="22">
        <f>D92+D93+D94</f>
        <v>120000</v>
      </c>
      <c r="E91" s="22"/>
      <c r="F91" s="22"/>
    </row>
    <row r="92" spans="1:6" s="25" customFormat="1" ht="18.75" x14ac:dyDescent="0.25">
      <c r="A92" s="16"/>
      <c r="B92" s="20" t="s">
        <v>109</v>
      </c>
      <c r="C92" s="21">
        <f>D92+E92</f>
        <v>85000</v>
      </c>
      <c r="D92" s="24">
        <v>85000</v>
      </c>
      <c r="E92" s="24"/>
      <c r="F92" s="24"/>
    </row>
    <row r="93" spans="1:6" s="25" customFormat="1" ht="19.5" customHeight="1" x14ac:dyDescent="0.25">
      <c r="A93" s="16"/>
      <c r="B93" s="20" t="s">
        <v>110</v>
      </c>
      <c r="C93" s="21">
        <f>D93+E93</f>
        <v>25000</v>
      </c>
      <c r="D93" s="24">
        <v>25000</v>
      </c>
      <c r="E93" s="24"/>
      <c r="F93" s="24"/>
    </row>
    <row r="94" spans="1:6" s="25" customFormat="1" ht="37.5" x14ac:dyDescent="0.25">
      <c r="A94" s="19"/>
      <c r="B94" s="20" t="s">
        <v>111</v>
      </c>
      <c r="C94" s="21">
        <f>D94+E94</f>
        <v>10000</v>
      </c>
      <c r="D94" s="24">
        <v>10000</v>
      </c>
      <c r="E94" s="34"/>
      <c r="F94" s="34"/>
    </row>
    <row r="95" spans="1:6" s="25" customFormat="1" ht="21" customHeight="1" x14ac:dyDescent="0.25">
      <c r="A95" s="27" t="s">
        <v>112</v>
      </c>
      <c r="B95" s="10" t="s">
        <v>87</v>
      </c>
      <c r="C95" s="11">
        <f t="shared" ref="C95:C100" si="3">D95+E95+F95</f>
        <v>1926243.7</v>
      </c>
      <c r="D95" s="11">
        <f>D96</f>
        <v>274674.7</v>
      </c>
      <c r="E95" s="11">
        <f>E96</f>
        <v>1651569</v>
      </c>
      <c r="F95" s="11"/>
    </row>
    <row r="96" spans="1:6" s="25" customFormat="1" ht="18.75" x14ac:dyDescent="0.25">
      <c r="A96" s="16" t="s">
        <v>113</v>
      </c>
      <c r="B96" s="20" t="s">
        <v>73</v>
      </c>
      <c r="C96" s="21">
        <f t="shared" si="3"/>
        <v>1926243.7</v>
      </c>
      <c r="D96" s="21">
        <f>D97+D98+D99+D100</f>
        <v>274674.7</v>
      </c>
      <c r="E96" s="21">
        <f>E97+E98+E99+E100</f>
        <v>1651569</v>
      </c>
      <c r="F96" s="21"/>
    </row>
    <row r="97" spans="1:10" s="25" customFormat="1" ht="39.75" customHeight="1" x14ac:dyDescent="0.25">
      <c r="A97" s="16"/>
      <c r="B97" s="20" t="s">
        <v>114</v>
      </c>
      <c r="C97" s="21">
        <f t="shared" si="3"/>
        <v>1888493.7</v>
      </c>
      <c r="D97" s="18">
        <v>236924.7</v>
      </c>
      <c r="E97" s="22">
        <v>1651569</v>
      </c>
      <c r="F97" s="22"/>
    </row>
    <row r="98" spans="1:10" s="25" customFormat="1" ht="39.75" customHeight="1" x14ac:dyDescent="0.25">
      <c r="A98" s="16"/>
      <c r="B98" s="20" t="s">
        <v>115</v>
      </c>
      <c r="C98" s="21">
        <f t="shared" si="3"/>
        <v>7750</v>
      </c>
      <c r="D98" s="18">
        <v>7750</v>
      </c>
      <c r="E98" s="22"/>
      <c r="F98" s="22"/>
    </row>
    <row r="99" spans="1:10" s="25" customFormat="1" ht="38.25" customHeight="1" x14ac:dyDescent="0.25">
      <c r="A99" s="16"/>
      <c r="B99" s="20" t="s">
        <v>116</v>
      </c>
      <c r="C99" s="21">
        <f t="shared" si="3"/>
        <v>25000</v>
      </c>
      <c r="D99" s="21">
        <v>25000</v>
      </c>
      <c r="E99" s="22"/>
      <c r="F99" s="22"/>
    </row>
    <row r="100" spans="1:10" s="25" customFormat="1" ht="18.75" x14ac:dyDescent="0.25">
      <c r="A100" s="16"/>
      <c r="B100" s="20" t="s">
        <v>117</v>
      </c>
      <c r="C100" s="21">
        <f t="shared" si="3"/>
        <v>5000</v>
      </c>
      <c r="D100" s="21">
        <v>5000</v>
      </c>
      <c r="E100" s="22"/>
      <c r="F100" s="22"/>
    </row>
    <row r="101" spans="1:10" ht="20.25" customHeight="1" x14ac:dyDescent="0.25">
      <c r="A101" s="1" t="s">
        <v>118</v>
      </c>
    </row>
    <row r="102" spans="1:10" ht="20.25" customHeight="1" x14ac:dyDescent="0.3">
      <c r="A102" s="60" t="s">
        <v>120</v>
      </c>
      <c r="B102" s="60"/>
      <c r="C102" s="60"/>
      <c r="D102" s="60"/>
      <c r="E102" s="60"/>
      <c r="F102" s="60"/>
    </row>
    <row r="103" spans="1:10" ht="20.25" customHeight="1" x14ac:dyDescent="0.3">
      <c r="A103" s="3"/>
      <c r="B103" s="4"/>
      <c r="C103" s="3"/>
      <c r="D103" s="3"/>
      <c r="E103" s="3"/>
      <c r="F103" s="3"/>
    </row>
    <row r="104" spans="1:10" ht="20.25" customHeight="1" x14ac:dyDescent="0.3">
      <c r="A104" s="3"/>
      <c r="B104" s="4"/>
      <c r="C104" s="3"/>
      <c r="D104" s="56"/>
      <c r="E104" s="56"/>
      <c r="F104" s="56"/>
    </row>
    <row r="105" spans="1:10" ht="20.25" customHeight="1" x14ac:dyDescent="0.3">
      <c r="A105" s="3"/>
      <c r="B105" s="4"/>
      <c r="C105" s="3"/>
      <c r="D105" s="3"/>
      <c r="E105" s="3"/>
      <c r="F105" s="3"/>
    </row>
    <row r="106" spans="1:10" ht="42" customHeight="1" x14ac:dyDescent="0.3">
      <c r="A106" s="57"/>
      <c r="B106" s="57"/>
      <c r="C106" s="35"/>
      <c r="D106" s="56"/>
      <c r="E106" s="56"/>
      <c r="F106" s="56"/>
      <c r="G106" s="36"/>
      <c r="H106" s="36"/>
    </row>
    <row r="107" spans="1:10" ht="23.25" customHeight="1" x14ac:dyDescent="0.3">
      <c r="A107" s="36"/>
      <c r="B107" s="37"/>
      <c r="C107" s="36"/>
      <c r="D107" s="36"/>
      <c r="E107" s="36"/>
      <c r="F107" s="36"/>
      <c r="G107" s="58"/>
      <c r="H107" s="58"/>
    </row>
    <row r="108" spans="1:10" ht="18.75" x14ac:dyDescent="0.3">
      <c r="A108" s="36"/>
      <c r="B108" s="38"/>
      <c r="C108" s="36"/>
      <c r="D108" s="36"/>
      <c r="E108" s="36"/>
      <c r="F108" s="36"/>
      <c r="G108" s="39"/>
      <c r="H108" s="39"/>
    </row>
    <row r="109" spans="1:10" ht="21.75" customHeight="1" x14ac:dyDescent="0.3">
      <c r="A109" s="36"/>
      <c r="B109" s="40"/>
      <c r="C109" s="36"/>
      <c r="D109" s="36"/>
      <c r="E109" s="36"/>
      <c r="F109" s="36"/>
      <c r="G109" s="39"/>
      <c r="H109" s="39"/>
    </row>
    <row r="110" spans="1:10" ht="34.5" customHeight="1" x14ac:dyDescent="0.3">
      <c r="A110" s="59"/>
      <c r="B110" s="59"/>
      <c r="C110" s="59"/>
      <c r="D110" s="41"/>
      <c r="E110" s="41"/>
      <c r="F110" s="41"/>
      <c r="G110" s="41"/>
      <c r="H110" s="41"/>
      <c r="I110" s="44"/>
      <c r="J110" s="44"/>
    </row>
    <row r="111" spans="1:10" ht="18.75" x14ac:dyDescent="0.3">
      <c r="A111" s="3"/>
      <c r="B111" s="4"/>
      <c r="C111" s="3"/>
      <c r="D111" s="3"/>
      <c r="E111" s="3"/>
      <c r="F111" s="3"/>
      <c r="G111" s="3"/>
      <c r="H111" s="3"/>
      <c r="I111" s="3"/>
      <c r="J111" s="3"/>
    </row>
  </sheetData>
  <mergeCells count="19">
    <mergeCell ref="I110:J110"/>
    <mergeCell ref="A9:A10"/>
    <mergeCell ref="B9:B10"/>
    <mergeCell ref="C9:C10"/>
    <mergeCell ref="D9:F9"/>
    <mergeCell ref="A13:F13"/>
    <mergeCell ref="A89:F89"/>
    <mergeCell ref="D104:F104"/>
    <mergeCell ref="A106:B106"/>
    <mergeCell ref="D106:F106"/>
    <mergeCell ref="G107:H107"/>
    <mergeCell ref="A110:C110"/>
    <mergeCell ref="A102:F102"/>
    <mergeCell ref="A7:F7"/>
    <mergeCell ref="C1:F1"/>
    <mergeCell ref="C2:F2"/>
    <mergeCell ref="C3:F3"/>
    <mergeCell ref="C4:F4"/>
    <mergeCell ref="A6:F6"/>
  </mergeCells>
  <pageMargins left="0.98425196850393704" right="0.39370078740157483" top="0.78740157480314965" bottom="0.51181102362204722" header="0.31496062992125984" footer="0.31496062992125984"/>
  <pageSetup paperSize="9" scale="81" orientation="landscape" r:id="rId1"/>
  <headerFooter differentFirst="1">
    <oddHeader>&amp;C&amp;P</oddHeader>
  </headerFooter>
  <rowBreaks count="4" manualBreakCount="4">
    <brk id="22" max="5" man="1"/>
    <brk id="43" max="5" man="1"/>
    <brk id="77" max="5" man="1"/>
    <brk id="9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6KDV5W64NSFS-337964696-479</_dlc_DocId>
    <_dlc_DocIdUrl xmlns="746016b1-ecc9-410e-95eb-a13f7eb3881b">
      <Url>http://port.admnsk.ru/sites/main/sovet/_layouts/DocIdRedir.aspx?ID=6KDV5W64NSFS-337964696-479</Url>
      <Description>6KDV5W64NSFS-337964696-479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EA67A7-81D9-46C1-B91E-27942EAD3F94}"/>
</file>

<file path=customXml/itemProps2.xml><?xml version="1.0" encoding="utf-8"?>
<ds:datastoreItem xmlns:ds="http://schemas.openxmlformats.org/officeDocument/2006/customXml" ds:itemID="{A6120C18-26BB-4ABD-8830-4293F3B77EC3}"/>
</file>

<file path=customXml/itemProps3.xml><?xml version="1.0" encoding="utf-8"?>
<ds:datastoreItem xmlns:ds="http://schemas.openxmlformats.org/officeDocument/2006/customXml" ds:itemID="{73ECF429-1835-4622-8AF4-3B21FE7F73F1}"/>
</file>

<file path=customXml/itemProps4.xml><?xml version="1.0" encoding="utf-8"?>
<ds:datastoreItem xmlns:ds="http://schemas.openxmlformats.org/officeDocument/2006/customXml" ds:itemID="{DA873074-8E54-4608-9C52-64629F8E00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 </vt:lpstr>
      <vt:lpstr>'2026 '!Заголовки_для_печати</vt:lpstr>
      <vt:lpstr>'2026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Тартышная Алёна Юрьевна</cp:lastModifiedBy>
  <cp:lastPrinted>2025-10-27T05:00:32Z</cp:lastPrinted>
  <dcterms:created xsi:type="dcterms:W3CDTF">2025-10-27T04:01:47Z</dcterms:created>
  <dcterms:modified xsi:type="dcterms:W3CDTF">2025-10-27T05:00:53Z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a3f5a85b-5e8d-4d91-b97a-c1fc17d0b418</vt:lpwstr>
  </property>
</Properties>
</file>